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E138941C-31BA-4D31-9AFB-72CCF6BC0E2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<sst xmlns="http://schemas.openxmlformats.org/spreadsheetml/2006/main" count="286" uniqueCount="118">
  <si>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</si>
  <si>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</si>
  <si>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</si>
  <si>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</si>
  <si>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</si>
  <si>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</si>
  <si>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</si>
  <si>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</si>
  <si>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</si>
  <si>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</si>
  <si>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</si>
  <si>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</si>
  <si>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</si>
  <si>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</si>
  <si>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</si>
  <si>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</si>
  <si>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</si>
  <si>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</si>
  <si>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</si>
  <si>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</si>
  <si>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</si>
  <si>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</si>
  <si>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</si>
  <si>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</si>
  <si>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</si>
  <si>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</si>
  <si>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</si>
  <si>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</si>
  <si>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</si>
  <si>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</si>
  <si>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</si>
  <si>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</si>
  <si>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</si>
  <si>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</si>
  <si>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</si>
  <si>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</si>
  <si>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</si>
  <si>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</si>
  <si>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</si>
  <si>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</si>
  <si>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</si>
  <si>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</si>
  <si>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</si>
  <si>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</si>
  <si>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</si>
  <si>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</si>
  <si>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</si>
  <si>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</si>
  <si>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</si>
  <si>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</si>
  <si>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</si>
  <si>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</si>
  <si>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</si>
  <si>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</si>
  <si>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</si>
  <si>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</si>
  <si>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</si>
  <si>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</si>
  <si>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</si>
  <si>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</si>
  <si>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</si>
  <si>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</si>
  <si>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</si>
  <si>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</si>
  <si>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</si>
  <si>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</si>
  <si>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Це надзвичайно актуальна й важлива тема, дякуємо за цінний досвід, нові знання, практичні інструменти та можливість професійного зростання.</t>
  </si>
  <si>
    <t>отримала новий досвід</t>
  </si>
  <si>
    <t>Працював/-ла у групах;
Відповідав/-ла на запитання викладача/-ів чи учасників
Висловлював/-ла власну думку, ставлення, пропозиції</t>
  </si>
  <si>
    <t>Сучасні підходи для дітей з ООП</t>
  </si>
  <si>
    <t>дуже дякую за цінні знання</t>
  </si>
  <si>
    <t>Дякую. За гарно викладений матеріал.</t>
  </si>
  <si>
    <t>Дякую</t>
  </si>
  <si>
    <t>Дякую.</t>
  </si>
  <si>
    <t>Працював/-ла у групах;
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</si>
  <si>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Дякую. За навчання.</t>
  </si>
  <si>
    <t>Все доречне</t>
  </si>
  <si>
    <t>Дещо було новим</t>
  </si>
  <si>
    <t>Все актуально</t>
  </si>
  <si>
    <t>Все було надзвичайно цікавим , дещо новим. Я задоволена.</t>
  </si>
  <si>
    <t>Працював/-ла у групах;
Висловлював/-ла власну думку, ставлення, пропозиції</t>
  </si>
  <si>
    <t>Все свпер</t>
  </si>
  <si>
    <t>Майже всі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</si>
  <si>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</si>
  <si>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Прослуханий курс використовую у навчальному процесі.Дякую викладачам за змістовні лекції.</t>
  </si>
  <si>
    <t>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</si>
  <si>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В було на високому рівні</t>
  </si>
  <si>
    <t>Працював/-ла у групах;
Брав/-ла участь у дискусії
Ставив/-ла запитання
Відповідав/-ла на запитання викладача/-ів чи учасників</t>
  </si>
  <si>
    <t>Цікаво, змістовно.</t>
  </si>
  <si>
    <t>Сподобались практичні заняття</t>
  </si>
  <si>
    <t>Більше взнала про базовий компонент</t>
  </si>
  <si>
    <t>Працював/-ла у групах;
Брав/-ла участь у дискусії
Відповідав/-ла на запитання викладача/-ів чи учасників
Висловлював/-ла власну думку, ставлення, пропозиції</t>
  </si>
  <si>
    <t>Хотілось би більше інноваційних практичних занять)</t>
  </si>
  <si>
    <t>оновились знання щодо Державного стандарту</t>
  </si>
  <si>
    <t>для інструкторів з фізкльтури в ЗДО:
1. «Smart-документація: від паперового хаосу до цифрового порядку» 
2. Інклюзія</t>
  </si>
  <si>
    <t>Було дуже цікаво і пізнавально</t>
  </si>
  <si>
    <t>Дізнався багато нової інформації</t>
  </si>
  <si>
    <t>Здобути нові знання та практичні навички</t>
  </si>
  <si>
    <t>Працював/-ла у групах;
Відповідав/-ла на запитання викладача/-ів чи учасників</t>
  </si>
  <si>
    <t>Атмосфера дружня, пояснення зрозумілі, усе структуровано. Отримала не лише знання, а й натхнення рухатися далі.</t>
  </si>
  <si>
    <t>Навчання було змістовним, структурованим і корисним для практичної робот</t>
  </si>
  <si>
    <t>Гарне доповнення до основного курсу, багато цінних інструментів для роботи.</t>
  </si>
  <si>
    <t>Отримана інформація повністю відповідає теперішнім вимогам</t>
  </si>
  <si>
    <t>Очікувала систематизувати знання й отримати практичні інструменти — і саме це отримала. Уже впроваджую в роботі.</t>
  </si>
  <si>
    <t>Працював/-ла у групах;
Брав/-ла участь у дискусії
Відповідав/-ла на запитання викладача/-ів чи учасників
Працював/-ла з цифровими застосунками</t>
  </si>
  <si>
    <t>Працюючи в групі чи дистанційно приймала участь в обговоренні та виконанні поставлених завдань</t>
  </si>
  <si>
    <t>Курси, спрямовані на розвиток сучасних рухових методик, інтеграцію нейропсихологічних вправ у фізкультурні заняття, а також тренінги з мотивації та формування ініціативності дітей.</t>
  </si>
  <si>
    <t>Навчання надихає на нові ідеї та допомагає переосмислити підхід до занять. Важливо, що є можливість обміну досвідом між інструкторами.
Щиро дякую ❤️</t>
  </si>
  <si>
    <t>Мені підійшов формат та зміст навчання.Було надзвичайно приємно бути присутньою на практичних заняттях,дізналася багато цікавого і в майбутньому планую впровадити в своїй роботі.</t>
  </si>
  <si>
    <t>Враження від пройденого курсу навчання лише позитивні,дізналася багато цікавого.</t>
  </si>
  <si>
    <t>Дізналася про нові методи навчання,про Базовий компонент,про ключові компетентності.</t>
  </si>
  <si>
    <t>Працював/-ла у групах;</t>
  </si>
  <si>
    <t>Було цікаво працювати у групах.</t>
  </si>
  <si>
    <t>Домедична допомога.</t>
  </si>
  <si>
    <t>Багато цікавої інформації,обмін досвідом.</t>
  </si>
  <si>
    <t>Працював/-ла у групах;
Брав/-ла участь у дискусії
Ставив/-ла запитання
Працював/-ла з цифровими застосунками</t>
  </si>
  <si>
    <t>Так, закріпила свої знання, вміння та навички.</t>
  </si>
  <si>
    <t>Працював/-ла у групах;
Брав/-ла участь у дискусії
Працював/-ла з цифровими застосунками
Висловлював/-ла власну думку, ставлення, пропозиції
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</si>
</sst>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0.29247896241382082"/>
                  <c:y val="-0.2666666666666666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0.12906228295279246"/>
                  <c:y val="9.612415308551547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38625812441968432"/>
                  <c:y val="0.12403100775193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38469134283137857"/>
                  <c:y val="0.6651198762567671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12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-0.12714776632302405"/>
                  <c:y val="-0.122270742358078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-4.7610256901464865E-2"/>
                  <c:y val="0.1573180889289207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-2.5773195876288658E-2"/>
                  <c:y val="0.1077147016011643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0.38315290074502356"/>
                  <c:y val="0.1750377720312636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10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8</c:v>
                </c:pt>
                <c:pt idx="1">
                  <c:v>3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1820676670735308"/>
          <c:y val="3.09278350515463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8.1489281924865681E-3"/>
                  <c:y val="-0.134056876911004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1.076306950992828E-2"/>
                  <c:y val="-5.35798360256514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-0.5565323301680527"/>
                  <c:y val="-4.836979906200249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0.11714142115214307"/>
                  <c:y val="-3.00573639635251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8</c:v>
                </c:pt>
                <c:pt idx="1">
                  <c:v>5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9525</xdr:rowOff>
    </xdr:from>
    <xdr:to>
      <xdr:col>6</xdr:col>
      <xdr:colOff>9525</xdr:colOff>
      <xdr:row>33</xdr:row>
      <xdr:rowOff>276225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561975</xdr:colOff>
      <xdr:row>20</xdr:row>
      <xdr:rowOff>38100</xdr:rowOff>
    </xdr:from>
    <xdr:to>
      <xdr:col>10</xdr:col>
      <xdr:colOff>2257425</xdr:colOff>
      <xdr:row>32</xdr:row>
      <xdr:rowOff>190500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2" activePane="bottomLeft" state="frozen"/>
      <selection pane="bottomLeft" activeCell="A2" sqref="A2:U14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94.2" thickBot="1" x14ac:dyDescent="0.35">
      <c r="A2" s="66">
        <v>1</v>
      </c>
      <c r="B2" s="66" t="s">
        <v>21</v>
      </c>
      <c r="C2" s="66" t="s">
        <v>66</v>
      </c>
      <c r="D2" s="66" t="s">
        <v>22</v>
      </c>
      <c r="E2" s="66" t="s">
        <v>23</v>
      </c>
      <c r="F2" s="66" t="s">
        <v>24</v>
      </c>
      <c r="G2" s="67" t="s">
        <v>25</v>
      </c>
      <c r="H2" s="66"/>
      <c r="I2" s="67" t="s">
        <v>33</v>
      </c>
      <c r="J2" s="66"/>
      <c r="K2" s="67" t="s">
        <v>34</v>
      </c>
      <c r="L2" s="66"/>
      <c r="M2" s="66" t="s">
        <v>28</v>
      </c>
      <c r="N2" s="66" t="s">
        <v>35</v>
      </c>
      <c r="O2" s="66" t="s">
        <v>67</v>
      </c>
      <c r="P2" s="66" t="s">
        <v>68</v>
      </c>
      <c r="Q2" s="66"/>
      <c r="R2" s="66" t="s">
        <v>28</v>
      </c>
      <c r="S2" s="66" t="s">
        <v>29</v>
      </c>
      <c r="T2" s="66" t="s">
        <v>69</v>
      </c>
      <c r="U2" s="67" t="s">
        <v>70</v>
      </c>
      <c r="V2" s="66"/>
      <c r="W2" s="66"/>
      <c r="X2" s="66"/>
      <c r="Y2" s="66"/>
      <c r="Z2" s="66"/>
    </row>
    <row r="3" spans="1:26" s="60" customFormat="1" ht="109.8" thickBot="1" x14ac:dyDescent="0.35">
      <c r="A3" s="66">
        <v>2</v>
      </c>
      <c r="B3" s="66" t="s">
        <v>21</v>
      </c>
      <c r="C3" s="66" t="s">
        <v>71</v>
      </c>
      <c r="D3" s="66" t="s">
        <v>22</v>
      </c>
      <c r="E3" s="66" t="s">
        <v>30</v>
      </c>
      <c r="F3" s="66" t="s">
        <v>24</v>
      </c>
      <c r="G3" s="66" t="s">
        <v>25</v>
      </c>
      <c r="H3" s="66" t="s">
        <v>72</v>
      </c>
      <c r="I3" s="66" t="s">
        <v>26</v>
      </c>
      <c r="J3" s="66" t="s">
        <v>73</v>
      </c>
      <c r="K3" s="66" t="s">
        <v>64</v>
      </c>
      <c r="L3" s="66" t="s">
        <v>72</v>
      </c>
      <c r="M3" s="66" t="s">
        <v>38</v>
      </c>
      <c r="N3" s="66" t="s">
        <v>35</v>
      </c>
      <c r="O3" s="66" t="s">
        <v>73</v>
      </c>
      <c r="P3" s="66" t="s">
        <v>74</v>
      </c>
      <c r="Q3" s="66" t="s">
        <v>73</v>
      </c>
      <c r="R3" s="66" t="s">
        <v>28</v>
      </c>
      <c r="S3" s="67" t="s">
        <v>62</v>
      </c>
      <c r="T3" s="66"/>
      <c r="U3" s="67" t="s">
        <v>75</v>
      </c>
      <c r="V3" s="66"/>
      <c r="W3" s="66"/>
      <c r="X3" s="66"/>
      <c r="Y3" s="66"/>
      <c r="Z3" s="66"/>
    </row>
    <row r="4" spans="1:26" s="60" customFormat="1" ht="94.2" thickBot="1" x14ac:dyDescent="0.35">
      <c r="A4" s="66">
        <v>3</v>
      </c>
      <c r="B4" s="67" t="s">
        <v>21</v>
      </c>
      <c r="C4" s="66"/>
      <c r="D4" s="66" t="s">
        <v>22</v>
      </c>
      <c r="E4" s="66" t="s">
        <v>28</v>
      </c>
      <c r="F4" s="66" t="s">
        <v>24</v>
      </c>
      <c r="G4" s="66" t="s">
        <v>25</v>
      </c>
      <c r="H4" s="66" t="s">
        <v>76</v>
      </c>
      <c r="I4" s="66" t="s">
        <v>33</v>
      </c>
      <c r="J4" s="66" t="s">
        <v>77</v>
      </c>
      <c r="K4" s="66" t="s">
        <v>64</v>
      </c>
      <c r="L4" s="66" t="s">
        <v>78</v>
      </c>
      <c r="M4" s="66" t="s">
        <v>28</v>
      </c>
      <c r="N4" s="66" t="s">
        <v>35</v>
      </c>
      <c r="O4" s="66" t="s">
        <v>79</v>
      </c>
      <c r="P4" s="66" t="s">
        <v>80</v>
      </c>
      <c r="Q4" s="66"/>
      <c r="R4" s="66" t="s">
        <v>28</v>
      </c>
      <c r="S4" s="67" t="s">
        <v>62</v>
      </c>
      <c r="T4" s="66"/>
      <c r="U4" s="66"/>
      <c r="V4" s="66"/>
      <c r="W4" s="66"/>
      <c r="X4" s="66"/>
      <c r="Y4" s="66"/>
      <c r="Z4" s="66"/>
    </row>
    <row r="5" spans="1:26" s="60" customFormat="1" ht="125.4" thickBot="1" x14ac:dyDescent="0.35">
      <c r="A5" s="66">
        <v>4</v>
      </c>
      <c r="B5" s="66" t="s">
        <v>21</v>
      </c>
      <c r="C5" s="66" t="s">
        <v>81</v>
      </c>
      <c r="D5" s="66" t="s">
        <v>22</v>
      </c>
      <c r="E5" s="66" t="s">
        <v>28</v>
      </c>
      <c r="F5" s="66" t="s">
        <v>48</v>
      </c>
      <c r="G5" s="67" t="s">
        <v>25</v>
      </c>
      <c r="H5" s="66"/>
      <c r="I5" s="67" t="s">
        <v>26</v>
      </c>
      <c r="J5" s="66"/>
      <c r="K5" s="67" t="s">
        <v>34</v>
      </c>
      <c r="L5" s="66"/>
      <c r="M5" s="66" t="s">
        <v>28</v>
      </c>
      <c r="N5" s="66" t="s">
        <v>35</v>
      </c>
      <c r="O5" s="66" t="s">
        <v>82</v>
      </c>
      <c r="P5" s="66" t="s">
        <v>83</v>
      </c>
      <c r="Q5" s="66"/>
      <c r="R5" s="66" t="s">
        <v>28</v>
      </c>
      <c r="S5" s="67" t="s">
        <v>62</v>
      </c>
      <c r="T5" s="66"/>
      <c r="U5" s="66"/>
      <c r="V5" s="66"/>
      <c r="W5" s="66"/>
      <c r="X5" s="66"/>
      <c r="Y5" s="66"/>
      <c r="Z5" s="66"/>
    </row>
    <row r="6" spans="1:26" s="60" customFormat="1" ht="94.2" thickBot="1" x14ac:dyDescent="0.35">
      <c r="A6" s="66">
        <v>5</v>
      </c>
      <c r="B6" s="67" t="s">
        <v>21</v>
      </c>
      <c r="C6" s="66"/>
      <c r="D6" s="66" t="s">
        <v>22</v>
      </c>
      <c r="E6" s="66" t="s">
        <v>28</v>
      </c>
      <c r="F6" s="66" t="s">
        <v>24</v>
      </c>
      <c r="G6" s="67" t="s">
        <v>25</v>
      </c>
      <c r="H6" s="66"/>
      <c r="I6" s="67" t="s">
        <v>33</v>
      </c>
      <c r="J6" s="66"/>
      <c r="K6" s="67" t="s">
        <v>34</v>
      </c>
      <c r="L6" s="66"/>
      <c r="M6" s="66" t="s">
        <v>28</v>
      </c>
      <c r="N6" s="66" t="s">
        <v>35</v>
      </c>
      <c r="O6" s="66" t="s">
        <v>84</v>
      </c>
      <c r="P6" s="66" t="s">
        <v>85</v>
      </c>
      <c r="Q6" s="66"/>
      <c r="R6" s="66" t="s">
        <v>28</v>
      </c>
      <c r="S6" s="67" t="s">
        <v>29</v>
      </c>
      <c r="T6" s="66"/>
      <c r="U6" s="66"/>
      <c r="V6" s="66"/>
      <c r="W6" s="66"/>
      <c r="X6" s="66"/>
      <c r="Y6" s="66"/>
      <c r="Z6" s="66"/>
    </row>
    <row r="7" spans="1:26" s="60" customFormat="1" ht="78.599999999999994" thickBot="1" x14ac:dyDescent="0.35">
      <c r="A7" s="66">
        <v>6</v>
      </c>
      <c r="B7" s="67" t="s">
        <v>21</v>
      </c>
      <c r="C7" s="66"/>
      <c r="D7" s="66" t="s">
        <v>22</v>
      </c>
      <c r="E7" s="66" t="s">
        <v>30</v>
      </c>
      <c r="F7" s="66" t="s">
        <v>48</v>
      </c>
      <c r="G7" s="67" t="s">
        <v>25</v>
      </c>
      <c r="H7" s="66"/>
      <c r="I7" s="67" t="s">
        <v>33</v>
      </c>
      <c r="J7" s="66"/>
      <c r="K7" s="67" t="s">
        <v>64</v>
      </c>
      <c r="L7" s="66"/>
      <c r="M7" s="66" t="s">
        <v>38</v>
      </c>
      <c r="N7" s="66" t="s">
        <v>42</v>
      </c>
      <c r="O7" s="66" t="s">
        <v>86</v>
      </c>
      <c r="P7" s="66" t="s">
        <v>87</v>
      </c>
      <c r="Q7" s="66"/>
      <c r="R7" s="66" t="s">
        <v>28</v>
      </c>
      <c r="S7" s="67" t="s">
        <v>62</v>
      </c>
      <c r="T7" s="66"/>
      <c r="U7" s="66"/>
      <c r="V7" s="66"/>
      <c r="W7" s="66"/>
      <c r="X7" s="66"/>
      <c r="Y7" s="66"/>
      <c r="Z7" s="66"/>
    </row>
    <row r="8" spans="1:26" s="60" customFormat="1" ht="94.2" thickBot="1" x14ac:dyDescent="0.35">
      <c r="A8" s="66">
        <v>7</v>
      </c>
      <c r="B8" s="66" t="s">
        <v>21</v>
      </c>
      <c r="C8" s="66" t="s">
        <v>88</v>
      </c>
      <c r="D8" s="66" t="s">
        <v>22</v>
      </c>
      <c r="E8" s="66" t="s">
        <v>28</v>
      </c>
      <c r="F8" s="66" t="s">
        <v>48</v>
      </c>
      <c r="G8" s="66" t="s">
        <v>25</v>
      </c>
      <c r="H8" s="66" t="s">
        <v>89</v>
      </c>
      <c r="I8" s="67" t="s">
        <v>26</v>
      </c>
      <c r="J8" s="66"/>
      <c r="K8" s="67" t="s">
        <v>64</v>
      </c>
      <c r="L8" s="66"/>
      <c r="M8" s="66" t="s">
        <v>38</v>
      </c>
      <c r="N8" s="66" t="s">
        <v>35</v>
      </c>
      <c r="O8" s="66" t="s">
        <v>90</v>
      </c>
      <c r="P8" s="66" t="s">
        <v>91</v>
      </c>
      <c r="Q8" s="66"/>
      <c r="R8" s="66" t="s">
        <v>28</v>
      </c>
      <c r="S8" s="67" t="s">
        <v>29</v>
      </c>
      <c r="T8" s="66"/>
      <c r="U8" s="66"/>
      <c r="V8" s="66"/>
      <c r="W8" s="66"/>
      <c r="X8" s="66"/>
      <c r="Y8" s="66"/>
      <c r="Z8" s="66"/>
    </row>
    <row r="9" spans="1:26" s="60" customFormat="1" ht="109.8" thickBot="1" x14ac:dyDescent="0.35">
      <c r="A9" s="66">
        <v>8</v>
      </c>
      <c r="B9" s="66" t="s">
        <v>36</v>
      </c>
      <c r="C9" s="66" t="s">
        <v>92</v>
      </c>
      <c r="D9" s="66" t="s">
        <v>37</v>
      </c>
      <c r="E9" s="66" t="s">
        <v>28</v>
      </c>
      <c r="F9" s="66" t="s">
        <v>24</v>
      </c>
      <c r="G9" s="67" t="s">
        <v>25</v>
      </c>
      <c r="H9" s="66"/>
      <c r="I9" s="67" t="s">
        <v>33</v>
      </c>
      <c r="J9" s="66"/>
      <c r="K9" s="67" t="s">
        <v>34</v>
      </c>
      <c r="L9" s="66"/>
      <c r="M9" s="66" t="s">
        <v>28</v>
      </c>
      <c r="N9" s="66" t="s">
        <v>35</v>
      </c>
      <c r="O9" s="66" t="s">
        <v>93</v>
      </c>
      <c r="P9" s="66" t="s">
        <v>74</v>
      </c>
      <c r="Q9" s="66"/>
      <c r="R9" s="66" t="s">
        <v>28</v>
      </c>
      <c r="S9" s="66" t="s">
        <v>62</v>
      </c>
      <c r="T9" s="66" t="s">
        <v>94</v>
      </c>
      <c r="U9" s="66"/>
      <c r="V9" s="66"/>
      <c r="W9" s="66"/>
      <c r="X9" s="66"/>
      <c r="Y9" s="66"/>
      <c r="Z9" s="66"/>
    </row>
    <row r="10" spans="1:26" s="60" customFormat="1" ht="94.2" thickBot="1" x14ac:dyDescent="0.35">
      <c r="A10" s="66">
        <v>9</v>
      </c>
      <c r="B10" s="66" t="s">
        <v>21</v>
      </c>
      <c r="C10" s="66" t="s">
        <v>95</v>
      </c>
      <c r="D10" s="66" t="s">
        <v>22</v>
      </c>
      <c r="E10" s="66" t="s">
        <v>30</v>
      </c>
      <c r="F10" s="66" t="s">
        <v>24</v>
      </c>
      <c r="G10" s="66" t="s">
        <v>25</v>
      </c>
      <c r="H10" s="66" t="s">
        <v>96</v>
      </c>
      <c r="I10" s="67" t="s">
        <v>26</v>
      </c>
      <c r="J10" s="66"/>
      <c r="K10" s="67" t="s">
        <v>34</v>
      </c>
      <c r="L10" s="66"/>
      <c r="M10" s="66" t="s">
        <v>28</v>
      </c>
      <c r="N10" s="66" t="s">
        <v>35</v>
      </c>
      <c r="O10" s="66" t="s">
        <v>97</v>
      </c>
      <c r="P10" s="66" t="s">
        <v>98</v>
      </c>
      <c r="Q10" s="66"/>
      <c r="R10" s="66" t="s">
        <v>28</v>
      </c>
      <c r="S10" s="67" t="s">
        <v>29</v>
      </c>
      <c r="T10" s="66"/>
      <c r="U10" s="66"/>
      <c r="V10" s="66"/>
      <c r="W10" s="66"/>
      <c r="X10" s="66"/>
      <c r="Y10" s="66"/>
      <c r="Z10" s="66"/>
    </row>
    <row r="11" spans="1:26" s="60" customFormat="1" ht="94.2" thickBot="1" x14ac:dyDescent="0.35">
      <c r="A11" s="66">
        <v>10</v>
      </c>
      <c r="B11" s="66" t="s">
        <v>21</v>
      </c>
      <c r="C11" s="66" t="s">
        <v>99</v>
      </c>
      <c r="D11" s="66" t="s">
        <v>37</v>
      </c>
      <c r="E11" s="66" t="s">
        <v>28</v>
      </c>
      <c r="F11" s="66" t="s">
        <v>24</v>
      </c>
      <c r="G11" s="66" t="s">
        <v>25</v>
      </c>
      <c r="H11" s="66" t="s">
        <v>100</v>
      </c>
      <c r="I11" s="66" t="s">
        <v>26</v>
      </c>
      <c r="J11" s="66" t="s">
        <v>101</v>
      </c>
      <c r="K11" s="66" t="s">
        <v>64</v>
      </c>
      <c r="L11" s="66" t="s">
        <v>102</v>
      </c>
      <c r="M11" s="66" t="s">
        <v>38</v>
      </c>
      <c r="N11" s="66" t="s">
        <v>35</v>
      </c>
      <c r="O11" s="66" t="s">
        <v>103</v>
      </c>
      <c r="P11" s="66" t="s">
        <v>104</v>
      </c>
      <c r="Q11" s="66" t="s">
        <v>105</v>
      </c>
      <c r="R11" s="66" t="s">
        <v>28</v>
      </c>
      <c r="S11" s="66" t="s">
        <v>29</v>
      </c>
      <c r="T11" s="66" t="s">
        <v>106</v>
      </c>
      <c r="U11" s="66" t="s">
        <v>107</v>
      </c>
      <c r="V11" s="66"/>
      <c r="W11" s="66"/>
      <c r="X11" s="66"/>
      <c r="Y11" s="66"/>
      <c r="Z11" s="66"/>
    </row>
    <row r="12" spans="1:26" s="60" customFormat="1" ht="141" thickBot="1" x14ac:dyDescent="0.35">
      <c r="A12" s="66">
        <v>11</v>
      </c>
      <c r="B12" s="66" t="s">
        <v>21</v>
      </c>
      <c r="C12" s="66" t="s">
        <v>108</v>
      </c>
      <c r="D12" s="66" t="s">
        <v>22</v>
      </c>
      <c r="E12" s="66" t="s">
        <v>28</v>
      </c>
      <c r="F12" s="66" t="s">
        <v>24</v>
      </c>
      <c r="G12" s="66" t="s">
        <v>25</v>
      </c>
      <c r="H12" s="66" t="s">
        <v>109</v>
      </c>
      <c r="I12" s="67" t="s">
        <v>26</v>
      </c>
      <c r="J12" s="66"/>
      <c r="K12" s="67" t="s">
        <v>64</v>
      </c>
      <c r="L12" s="66"/>
      <c r="M12" s="66" t="s">
        <v>38</v>
      </c>
      <c r="N12" s="66" t="s">
        <v>35</v>
      </c>
      <c r="O12" s="66" t="s">
        <v>110</v>
      </c>
      <c r="P12" s="66" t="s">
        <v>111</v>
      </c>
      <c r="Q12" s="66" t="s">
        <v>112</v>
      </c>
      <c r="R12" s="66" t="s">
        <v>28</v>
      </c>
      <c r="S12" s="66" t="s">
        <v>29</v>
      </c>
      <c r="T12" s="67" t="s">
        <v>113</v>
      </c>
      <c r="U12" s="66"/>
      <c r="V12" s="66"/>
      <c r="W12" s="66"/>
      <c r="X12" s="66"/>
      <c r="Y12" s="66"/>
      <c r="Z12" s="66"/>
    </row>
    <row r="13" spans="1:26" s="60" customFormat="1" ht="63" thickBot="1" x14ac:dyDescent="0.35">
      <c r="A13" s="66">
        <v>12</v>
      </c>
      <c r="B13" s="67" t="s">
        <v>21</v>
      </c>
      <c r="C13" s="66"/>
      <c r="D13" s="66" t="s">
        <v>22</v>
      </c>
      <c r="E13" s="66" t="s">
        <v>28</v>
      </c>
      <c r="F13" s="66" t="s">
        <v>48</v>
      </c>
      <c r="G13" s="67" t="s">
        <v>25</v>
      </c>
      <c r="H13" s="66"/>
      <c r="I13" s="67" t="s">
        <v>33</v>
      </c>
      <c r="J13" s="66"/>
      <c r="K13" s="67" t="s">
        <v>34</v>
      </c>
      <c r="L13" s="66"/>
      <c r="M13" s="66" t="s">
        <v>28</v>
      </c>
      <c r="N13" s="66" t="s">
        <v>35</v>
      </c>
      <c r="O13" s="66" t="s">
        <v>114</v>
      </c>
      <c r="P13" s="66" t="s">
        <v>115</v>
      </c>
      <c r="Q13" s="66"/>
      <c r="R13" s="66" t="s">
        <v>28</v>
      </c>
      <c r="S13" s="67" t="s">
        <v>29</v>
      </c>
      <c r="T13" s="66"/>
      <c r="U13" s="66"/>
      <c r="V13" s="66"/>
      <c r="W13" s="66"/>
      <c r="X13" s="66"/>
      <c r="Y13" s="66"/>
      <c r="Z13" s="66"/>
    </row>
    <row r="14" spans="1:26" s="60" customFormat="1" ht="141" thickBot="1" x14ac:dyDescent="0.35">
      <c r="A14" s="66">
        <v>13</v>
      </c>
      <c r="B14" s="67" t="s">
        <v>21</v>
      </c>
      <c r="C14" s="66"/>
      <c r="D14" s="66" t="s">
        <v>47</v>
      </c>
      <c r="E14" s="66" t="s">
        <v>23</v>
      </c>
      <c r="F14" s="66" t="s">
        <v>48</v>
      </c>
      <c r="G14" s="67" t="s">
        <v>25</v>
      </c>
      <c r="H14" s="66"/>
      <c r="I14" s="67" t="s">
        <v>33</v>
      </c>
      <c r="J14" s="66"/>
      <c r="K14" s="67" t="s">
        <v>64</v>
      </c>
      <c r="L14" s="66"/>
      <c r="M14" s="66" t="s">
        <v>28</v>
      </c>
      <c r="N14" s="66" t="s">
        <v>35</v>
      </c>
      <c r="O14" s="66" t="s">
        <v>116</v>
      </c>
      <c r="P14" s="66" t="s">
        <v>117</v>
      </c>
      <c r="Q14" s="66"/>
      <c r="R14" s="66" t="s">
        <v>28</v>
      </c>
      <c r="S14" s="67" t="s">
        <v>62</v>
      </c>
      <c r="T14" s="66"/>
      <c r="U14" s="66"/>
      <c r="V14" s="66"/>
      <c r="W14" s="66"/>
      <c r="X14" s="66"/>
      <c r="Y14" s="66"/>
      <c r="Z14" s="66"/>
    </row>
    <row r="15" spans="1:26" s="60" customFormat="1" ht="16.2" thickBot="1" x14ac:dyDescent="0.3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7"/>
      <c r="V15" s="66"/>
      <c r="W15" s="66"/>
      <c r="X15" s="66"/>
      <c r="Y15" s="66"/>
      <c r="Z15" s="66"/>
    </row>
    <row r="16" spans="1:26" s="60" customFormat="1" ht="16.2" thickBot="1" x14ac:dyDescent="0.3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7"/>
      <c r="V16" s="66"/>
      <c r="W16" s="66"/>
      <c r="X16" s="66"/>
      <c r="Y16" s="66"/>
      <c r="Z16" s="66"/>
    </row>
    <row r="17" spans="1:26" s="60" customFormat="1" ht="16.2" thickBot="1" x14ac:dyDescent="0.3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66"/>
      <c r="O17" s="66"/>
      <c r="P17" s="66"/>
      <c r="Q17" s="66"/>
      <c r="R17" s="66"/>
      <c r="S17" s="66"/>
      <c r="T17" s="67"/>
      <c r="U17" s="66"/>
      <c r="V17" s="66"/>
      <c r="W17" s="66"/>
      <c r="X17" s="66"/>
      <c r="Y17" s="66"/>
      <c r="Z17" s="66"/>
    </row>
    <row r="18" spans="1:26" s="60" customFormat="1" ht="16.2" thickBot="1" x14ac:dyDescent="0.35">
      <c r="A18" s="66"/>
      <c r="B18" s="67"/>
      <c r="C18" s="66"/>
      <c r="D18" s="66"/>
      <c r="E18" s="66"/>
      <c r="F18" s="66"/>
      <c r="G18" s="67"/>
      <c r="H18" s="66"/>
      <c r="I18" s="67"/>
      <c r="J18" s="66"/>
      <c r="K18" s="68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</row>
    <row r="19" spans="1:26" s="60" customFormat="1" ht="16.2" thickBot="1" x14ac:dyDescent="0.35">
      <c r="A19" s="66"/>
      <c r="B19" s="67"/>
      <c r="C19" s="66"/>
      <c r="D19" s="66"/>
      <c r="E19" s="66"/>
      <c r="F19" s="66"/>
      <c r="G19" s="67"/>
      <c r="H19" s="66"/>
      <c r="I19" s="67"/>
      <c r="J19" s="66"/>
      <c r="K19" s="68"/>
      <c r="L19" s="66"/>
      <c r="M19" s="66"/>
      <c r="N19" s="66"/>
      <c r="O19" s="66"/>
      <c r="P19" s="67"/>
      <c r="Q19" s="66"/>
      <c r="R19" s="66"/>
      <c r="S19" s="66"/>
      <c r="T19" s="66"/>
      <c r="U19" s="66"/>
      <c r="V19" s="66"/>
      <c r="W19" s="66"/>
      <c r="X19" s="66"/>
      <c r="Y19" s="66"/>
      <c r="Z19" s="66"/>
    </row>
    <row r="20" spans="1:26" s="60" customFormat="1" ht="16.2" thickBot="1" x14ac:dyDescent="0.3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 s="60" customFormat="1" ht="16.2" thickBot="1" x14ac:dyDescent="0.35">
      <c r="A21" s="66"/>
      <c r="B21" s="67"/>
      <c r="C21" s="66"/>
      <c r="D21" s="66"/>
      <c r="E21" s="66"/>
      <c r="F21" s="66"/>
      <c r="G21" s="66"/>
      <c r="H21" s="66"/>
      <c r="I21" s="67"/>
      <c r="J21" s="66"/>
      <c r="K21" s="68"/>
      <c r="L21" s="66"/>
      <c r="M21" s="66"/>
      <c r="N21" s="66"/>
      <c r="O21" s="66"/>
      <c r="P21" s="67"/>
      <c r="Q21" s="66"/>
      <c r="R21" s="66"/>
      <c r="S21" s="66"/>
      <c r="T21" s="67"/>
      <c r="U21" s="66"/>
      <c r="V21" s="66"/>
      <c r="W21" s="66"/>
      <c r="X21" s="66"/>
      <c r="Y21" s="66"/>
      <c r="Z21" s="66"/>
    </row>
    <row r="22" spans="1:26" s="60" customFormat="1" ht="16.2" thickBot="1" x14ac:dyDescent="0.35">
      <c r="A22" s="66"/>
      <c r="B22" s="67"/>
      <c r="C22" s="66"/>
      <c r="D22" s="66"/>
      <c r="E22" s="66"/>
      <c r="F22" s="66"/>
      <c r="G22" s="67"/>
      <c r="H22" s="66"/>
      <c r="I22" s="67"/>
      <c r="J22" s="66"/>
      <c r="K22" s="68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6" s="60" customFormat="1" ht="16.2" thickBot="1" x14ac:dyDescent="0.3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7"/>
      <c r="V23" s="66"/>
      <c r="W23" s="66"/>
      <c r="X23" s="66"/>
      <c r="Y23" s="66"/>
      <c r="Z23" s="66"/>
    </row>
    <row r="24" spans="1:26" s="60" customFormat="1" ht="16.2" thickBot="1" x14ac:dyDescent="0.35">
      <c r="A24" s="66"/>
      <c r="B24" s="66"/>
      <c r="C24" s="66"/>
      <c r="D24" s="66"/>
      <c r="E24" s="66"/>
      <c r="F24" s="66"/>
      <c r="G24" s="67"/>
      <c r="H24" s="66"/>
      <c r="I24" s="66"/>
      <c r="J24" s="66"/>
      <c r="K24" s="68"/>
      <c r="L24" s="66"/>
      <c r="M24" s="66"/>
      <c r="N24" s="66"/>
      <c r="O24" s="66"/>
      <c r="P24" s="66"/>
      <c r="Q24" s="66"/>
      <c r="R24" s="66"/>
      <c r="S24" s="67"/>
      <c r="T24" s="66"/>
      <c r="U24" s="66"/>
      <c r="V24" s="66"/>
      <c r="W24" s="66"/>
      <c r="X24" s="66"/>
      <c r="Y24" s="66"/>
      <c r="Z24" s="66"/>
    </row>
    <row r="25" spans="1:26" s="60" customFormat="1" ht="15.6" x14ac:dyDescent="0.3">
      <c r="K25" s="69"/>
      <c r="P25" s="61"/>
    </row>
    <row r="26" spans="1:26" s="60" customFormat="1" ht="15.6" x14ac:dyDescent="0.3">
      <c r="D26" s="61"/>
      <c r="K26" s="69"/>
      <c r="P26" s="61"/>
      <c r="S26" s="61"/>
    </row>
    <row r="27" spans="1:26" s="60" customFormat="1" ht="15.6" x14ac:dyDescent="0.3">
      <c r="K27" s="69"/>
      <c r="O27" s="61"/>
      <c r="P27" s="61"/>
    </row>
    <row r="28" spans="1:26" s="60" customFormat="1" ht="15.6" x14ac:dyDescent="0.3">
      <c r="K28" s="69"/>
      <c r="O28" s="61"/>
      <c r="P28" s="61"/>
    </row>
    <row r="29" spans="1:26" s="60" customFormat="1" ht="15.6" x14ac:dyDescent="0.3">
      <c r="K29" s="69"/>
      <c r="P29" s="61"/>
      <c r="S29" s="61"/>
    </row>
    <row r="30" spans="1:26" s="62" customFormat="1" ht="15.6" x14ac:dyDescent="0.3">
      <c r="K30" s="70"/>
      <c r="P30" s="63"/>
    </row>
    <row r="31" spans="1:26" s="62" customFormat="1" ht="15.6" x14ac:dyDescent="0.3">
      <c r="K31" s="70"/>
      <c r="P31" s="63"/>
    </row>
    <row r="32" spans="1:26" s="62" customFormat="1" ht="15.6" x14ac:dyDescent="0.3">
      <c r="K32" s="70"/>
      <c r="O32" s="63"/>
      <c r="P32" s="63"/>
    </row>
    <row r="33" spans="11:16" s="62" customFormat="1" ht="15.6" x14ac:dyDescent="0.3">
      <c r="K33" s="70"/>
      <c r="P33" s="63"/>
    </row>
    <row r="34" spans="11:16" s="62" customFormat="1" ht="15.6" x14ac:dyDescent="0.3">
      <c r="K34" s="70"/>
      <c r="P34" s="63"/>
    </row>
    <row r="35" spans="11:16" s="62" customFormat="1" ht="15.6" x14ac:dyDescent="0.3">
      <c r="K35" s="70"/>
      <c r="P35" s="63"/>
    </row>
    <row r="36" spans="11:16" s="62" customFormat="1" ht="15.6" x14ac:dyDescent="0.3">
      <c r="K36" s="70"/>
      <c r="P36" s="63"/>
    </row>
    <row r="37" spans="11:16" s="62" customFormat="1" ht="15.6" x14ac:dyDescent="0.3">
      <c r="K37" s="70"/>
      <c r="P37" s="63"/>
    </row>
    <row r="38" spans="11:16" s="62" customFormat="1" ht="15.6" x14ac:dyDescent="0.3">
      <c r="K38" s="70"/>
      <c r="O38" s="63"/>
      <c r="P38" s="63"/>
    </row>
    <row r="39" spans="11:16" s="62" customFormat="1" ht="15.6" x14ac:dyDescent="0.3">
      <c r="K39" s="70"/>
      <c r="P39" s="63"/>
    </row>
    <row r="40" spans="11:16" s="62" customFormat="1" ht="15.6" x14ac:dyDescent="0.3">
      <c r="K40" s="70"/>
      <c r="O40" s="63"/>
      <c r="P40" s="63"/>
    </row>
    <row r="41" spans="11:16" s="62" customFormat="1" ht="15.6" x14ac:dyDescent="0.3">
      <c r="K41" s="70"/>
      <c r="P41" s="63"/>
    </row>
    <row r="42" spans="11:16" s="62" customFormat="1" ht="15.6" x14ac:dyDescent="0.3">
      <c r="K42" s="70"/>
      <c r="P42" s="63"/>
    </row>
    <row r="43" spans="11:16" s="62" customFormat="1" ht="15.6" x14ac:dyDescent="0.3">
      <c r="K43" s="70"/>
    </row>
    <row r="44" spans="11:16" s="62" customFormat="1" ht="15.6" x14ac:dyDescent="0.3">
      <c r="K44" s="70"/>
      <c r="O44" s="63"/>
      <c r="P44" s="63"/>
    </row>
    <row r="45" spans="11:16" s="62" customFormat="1" ht="15.6" x14ac:dyDescent="0.3">
      <c r="K45" s="70"/>
      <c r="O45" s="63"/>
      <c r="P45" s="63"/>
    </row>
    <row r="46" spans="11:16" s="62" customFormat="1" ht="15.6" x14ac:dyDescent="0.3">
      <c r="K46" s="70"/>
      <c r="P46" s="63"/>
    </row>
    <row r="47" spans="11:16" s="62" customFormat="1" ht="15.6" x14ac:dyDescent="0.3">
      <c r="K47" s="70"/>
      <c r="P47" s="63"/>
    </row>
    <row r="48" spans="11:16" s="62" customFormat="1" ht="15.6" x14ac:dyDescent="0.3">
      <c r="K48" s="70"/>
      <c r="P48" s="63"/>
    </row>
    <row r="49" spans="4:17" s="62" customFormat="1" ht="15.6" x14ac:dyDescent="0.3">
      <c r="K49" s="70"/>
      <c r="O49" s="63"/>
      <c r="P49" s="63"/>
    </row>
    <row r="50" spans="4:17" s="62" customFormat="1" ht="15.6" x14ac:dyDescent="0.3">
      <c r="K50" s="70"/>
      <c r="P50" s="63"/>
    </row>
    <row r="51" spans="4:17" s="62" customFormat="1" ht="15.6" x14ac:dyDescent="0.3">
      <c r="K51" s="70"/>
      <c r="P51" s="63"/>
    </row>
    <row r="52" spans="4:17" s="62" customFormat="1" ht="15.6" x14ac:dyDescent="0.3">
      <c r="K52" s="70"/>
      <c r="O52" s="63"/>
      <c r="P52" s="63"/>
    </row>
    <row r="53" spans="4:17" s="62" customFormat="1" ht="15.6" x14ac:dyDescent="0.3">
      <c r="K53" s="70"/>
      <c r="P53" s="63"/>
    </row>
    <row r="54" spans="4:17" s="62" customFormat="1" ht="15.6" x14ac:dyDescent="0.3">
      <c r="K54" s="70"/>
      <c r="P54" s="63"/>
    </row>
    <row r="55" spans="4:17" s="64" customFormat="1" ht="15.6" x14ac:dyDescent="0.3">
      <c r="K55" s="71"/>
      <c r="P55" s="65"/>
    </row>
    <row r="56" spans="4:17" s="64" customFormat="1" ht="15.6" x14ac:dyDescent="0.3">
      <c r="K56" s="71"/>
      <c r="P56" s="65"/>
    </row>
    <row r="57" spans="4:17" s="64" customFormat="1" ht="15.6" x14ac:dyDescent="0.3">
      <c r="D57" s="65"/>
      <c r="K57" s="71"/>
    </row>
    <row r="58" spans="4:17" s="64" customFormat="1" ht="15.6" x14ac:dyDescent="0.3">
      <c r="K58" s="71"/>
      <c r="P58" s="65"/>
    </row>
    <row r="59" spans="4:17" s="64" customFormat="1" ht="15.6" x14ac:dyDescent="0.3">
      <c r="K59" s="71"/>
      <c r="P59" s="65"/>
    </row>
    <row r="60" spans="4:17" s="64" customFormat="1" ht="15.6" x14ac:dyDescent="0.3">
      <c r="K60" s="71"/>
      <c r="P60" s="65"/>
    </row>
    <row r="61" spans="4:17" s="64" customFormat="1" ht="15.6" x14ac:dyDescent="0.3">
      <c r="D61" s="65"/>
      <c r="K61" s="71"/>
      <c r="O61" s="65"/>
      <c r="P61" s="65"/>
    </row>
    <row r="62" spans="4:17" s="64" customFormat="1" ht="15.6" x14ac:dyDescent="0.3">
      <c r="D62" s="65"/>
      <c r="K62" s="71"/>
      <c r="P62" s="65"/>
    </row>
    <row r="63" spans="4:17" s="64" customFormat="1" ht="15.6" x14ac:dyDescent="0.3">
      <c r="K63" s="71"/>
      <c r="P63" s="65"/>
    </row>
    <row r="64" spans="4:17" s="64" customFormat="1" ht="15.6" x14ac:dyDescent="0.3">
      <c r="H64" s="65"/>
      <c r="K64" s="71"/>
      <c r="L64" s="65"/>
      <c r="P64" s="65"/>
      <c r="Q64" s="65"/>
    </row>
    <row r="65" spans="3:20" s="64" customFormat="1" ht="15.6" x14ac:dyDescent="0.3">
      <c r="K65" s="71"/>
      <c r="O65" s="65"/>
      <c r="P65" s="65"/>
    </row>
    <row r="66" spans="3:20" s="64" customFormat="1" ht="15.6" x14ac:dyDescent="0.3">
      <c r="K66" s="71"/>
      <c r="O66" s="65"/>
      <c r="P66" s="65"/>
    </row>
    <row r="67" spans="3:20" s="64" customFormat="1" ht="15.6" x14ac:dyDescent="0.3">
      <c r="K67" s="71"/>
      <c r="P67" s="65"/>
      <c r="T67" s="65"/>
    </row>
    <row r="68" spans="3:20" s="64" customFormat="1" ht="15.6" x14ac:dyDescent="0.3">
      <c r="K68" s="71"/>
      <c r="P68" s="65"/>
    </row>
    <row r="69" spans="3:20" s="64" customFormat="1" ht="15.6" x14ac:dyDescent="0.3">
      <c r="K69" s="71"/>
      <c r="P69" s="65"/>
    </row>
    <row r="70" spans="3:20" s="64" customFormat="1" ht="15.6" x14ac:dyDescent="0.3">
      <c r="D70" s="65"/>
      <c r="K70" s="71"/>
      <c r="P70" s="65"/>
    </row>
    <row r="71" spans="3:20" s="64" customFormat="1" ht="15.6" x14ac:dyDescent="0.3">
      <c r="K71" s="71"/>
    </row>
    <row r="72" spans="3:20" s="64" customFormat="1" ht="15.6" x14ac:dyDescent="0.3">
      <c r="H72" s="65"/>
      <c r="K72" s="71"/>
      <c r="O72" s="65"/>
      <c r="P72" s="65"/>
    </row>
    <row r="73" spans="3:20" s="64" customFormat="1" ht="15.6" x14ac:dyDescent="0.3">
      <c r="D73" s="65"/>
      <c r="K73" s="71"/>
      <c r="P73" s="65"/>
    </row>
    <row r="74" spans="3:20" s="64" customFormat="1" ht="15.6" x14ac:dyDescent="0.3">
      <c r="D74" s="65"/>
      <c r="K74" s="71"/>
      <c r="P74" s="65"/>
    </row>
    <row r="75" spans="3:20" s="64" customFormat="1" ht="15.6" x14ac:dyDescent="0.3">
      <c r="C75" s="65"/>
      <c r="J75" s="65"/>
      <c r="K75" s="71"/>
      <c r="L75" s="65"/>
    </row>
    <row r="76" spans="3:20" s="64" customFormat="1" ht="15.6" x14ac:dyDescent="0.3">
      <c r="K76" s="71"/>
      <c r="P76" s="65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19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12</v>
      </c>
      <c r="D2" s="17"/>
      <c r="E2" s="29" t="s">
        <v>22</v>
      </c>
      <c r="F2" s="48">
        <f>COUNTIF(Відповіді!D:D,E2)</f>
        <v>10</v>
      </c>
      <c r="G2" s="30" t="s">
        <v>28</v>
      </c>
      <c r="H2" s="42">
        <f>COUNTIF(Відповіді!E:E,G2)</f>
        <v>8</v>
      </c>
      <c r="I2" s="31" t="s">
        <v>24</v>
      </c>
      <c r="J2" s="46">
        <f>COUNTIF(Відповіді!F:F,I2)</f>
        <v>8</v>
      </c>
      <c r="K2" s="32" t="s">
        <v>25</v>
      </c>
      <c r="L2" s="13">
        <f>COUNTIF(Відповіді!G:G,K2)</f>
        <v>13</v>
      </c>
      <c r="N2" s="28" t="s">
        <v>26</v>
      </c>
      <c r="O2" s="9">
        <f>COUNTIF(Відповіді!I:I,N2)</f>
        <v>6</v>
      </c>
      <c r="P2" s="14"/>
      <c r="Q2" s="73" t="s">
        <v>64</v>
      </c>
      <c r="R2" s="44">
        <f>COUNTIF(Відповіді!K:K,Q2)</f>
        <v>7</v>
      </c>
      <c r="T2" s="30" t="s">
        <v>28</v>
      </c>
      <c r="U2" s="42">
        <f>COUNTIF(Відповіді!M:M,T2)</f>
        <v>8</v>
      </c>
      <c r="V2" s="72" t="s">
        <v>35</v>
      </c>
      <c r="W2" s="25">
        <f>COUNTIF(Відповіді!N:N,V2)</f>
        <v>12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13</v>
      </c>
      <c r="AD2" s="27" t="s">
        <v>29</v>
      </c>
      <c r="AE2" s="57">
        <f>COUNTIF(Відповіді!S:S,AD2)</f>
        <v>7</v>
      </c>
    </row>
    <row r="3" spans="1:31" s="15" customFormat="1" ht="42.75" customHeight="1" x14ac:dyDescent="0.45">
      <c r="B3" s="59" t="s">
        <v>36</v>
      </c>
      <c r="C3" s="9">
        <f>COUNTIF(Відповіді!B:B,B3)</f>
        <v>1</v>
      </c>
      <c r="D3" s="17"/>
      <c r="E3" s="29" t="s">
        <v>47</v>
      </c>
      <c r="F3" s="48">
        <f>COUNTIF(Відповіді!D:D,E3)</f>
        <v>1</v>
      </c>
      <c r="G3" s="30" t="s">
        <v>30</v>
      </c>
      <c r="H3" s="42">
        <f>COUNTIF(Відповіді!E:E,G3)</f>
        <v>3</v>
      </c>
      <c r="I3" s="31" t="s">
        <v>48</v>
      </c>
      <c r="J3" s="46">
        <f>COUNTIF(Відповіді!F:F,I3)</f>
        <v>5</v>
      </c>
      <c r="K3" s="32" t="s">
        <v>32</v>
      </c>
      <c r="L3" s="13">
        <f>COUNTIF(Відповіді!G:G,K3)</f>
        <v>0</v>
      </c>
      <c r="N3" s="28" t="s">
        <v>33</v>
      </c>
      <c r="O3" s="9">
        <f>COUNTIF(Відповіді!I:I,N3)</f>
        <v>7</v>
      </c>
      <c r="P3" s="14"/>
      <c r="Q3" s="33" t="s">
        <v>34</v>
      </c>
      <c r="R3" s="44">
        <f>COUNTIF(Відповіді!K:K,Q3)</f>
        <v>6</v>
      </c>
      <c r="T3" s="30" t="s">
        <v>38</v>
      </c>
      <c r="U3" s="42">
        <f>COUNTIF(Відповіді!M:M,T3)</f>
        <v>5</v>
      </c>
      <c r="V3" s="31" t="s">
        <v>42</v>
      </c>
      <c r="W3" s="25">
        <f>COUNTIF(Відповіді!N:N,V3)</f>
        <v>1</v>
      </c>
      <c r="Y3" s="26" t="s">
        <v>53</v>
      </c>
      <c r="Z3" s="40">
        <f>COUNTIF(Відповіді!P:P,Y3)</f>
        <v>0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0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2</v>
      </c>
      <c r="G4" s="30" t="s">
        <v>23</v>
      </c>
      <c r="H4" s="42">
        <f>COUNTIF(Відповіді!E:E,G4)</f>
        <v>2</v>
      </c>
      <c r="I4" s="31" t="s">
        <v>31</v>
      </c>
      <c r="J4" s="46">
        <f>COUNTIF(Відповіді!F:F,I4)</f>
        <v>0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0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0</v>
      </c>
      <c r="AD4" s="58" t="s">
        <v>40</v>
      </c>
      <c r="AE4" s="57">
        <f>COUNTIF(Відповіді!S:S,AD4)</f>
        <v>0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0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0</v>
      </c>
      <c r="AC5" s="10"/>
      <c r="AD5" s="58" t="s">
        <v>62</v>
      </c>
      <c r="AE5" s="57">
        <f>COUNTIF(Відповіді!S:S,AD5)</f>
        <v>6</v>
      </c>
    </row>
    <row r="6" spans="1:31" s="11" customFormat="1" ht="42.75" customHeight="1" x14ac:dyDescent="0.5">
      <c r="C6" s="54">
        <f>SUM(C2:C5)</f>
        <v>13</v>
      </c>
      <c r="F6" s="54">
        <f>SUM(F2:F5)</f>
        <v>13</v>
      </c>
      <c r="H6" s="54">
        <f>SUM(H2:H5)</f>
        <v>13</v>
      </c>
      <c r="I6" s="49"/>
      <c r="J6" s="55">
        <f>SUM(J2:J5)</f>
        <v>13</v>
      </c>
      <c r="L6" s="54">
        <f>SUM(L2:L5)</f>
        <v>13</v>
      </c>
      <c r="O6" s="11">
        <f>SUM(O2:O5)</f>
        <v>13</v>
      </c>
      <c r="R6" s="11">
        <f>SUM(R2:R5)</f>
        <v>13</v>
      </c>
      <c r="U6" s="11">
        <f>SUM(U2:U5)</f>
        <v>13</v>
      </c>
      <c r="W6" s="11">
        <f>SUM(W2:W5)</f>
        <v>13</v>
      </c>
      <c r="Y6" s="50" t="s">
        <v>56</v>
      </c>
      <c r="Z6" s="51">
        <f>COUNTIF(Відповіді!P:P,Y6)</f>
        <v>0</v>
      </c>
      <c r="AC6" s="11">
        <f>SUM(AC2:AC5)</f>
        <v>13</v>
      </c>
      <c r="AE6" s="11">
        <f>SUM(AE2:AE5)</f>
        <v>13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0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0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2026-07-14T09:48:06Z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